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 concurrentCalc="0"/>
</workbook>
</file>

<file path=xl/calcChain.xml><?xml version="1.0" encoding="utf-8"?>
<calcChain xmlns="http://schemas.openxmlformats.org/spreadsheetml/2006/main">
  <c r="J4" i="8" l="1"/>
  <c r="E65" i="1"/>
  <c r="E66" i="1"/>
  <c r="E93" i="1"/>
  <c r="E78" i="1"/>
  <c r="E80" i="1"/>
  <c r="E81" i="1"/>
  <c r="E82" i="1"/>
  <c r="E67" i="1"/>
  <c r="E68" i="1"/>
  <c r="E56" i="1"/>
  <c r="B36" i="1"/>
  <c r="B37" i="1"/>
  <c r="B38" i="1"/>
  <c r="E43" i="1"/>
  <c r="E44" i="1"/>
  <c r="E45" i="1"/>
  <c r="E46" i="1"/>
  <c r="D28" i="1"/>
  <c r="D27" i="1"/>
  <c r="B20" i="1"/>
  <c r="B19" i="1"/>
  <c r="D29" i="1"/>
  <c r="E3" i="10"/>
  <c r="F3" i="10"/>
  <c r="G3" i="10"/>
  <c r="I4" i="8"/>
  <c r="K4" i="8"/>
  <c r="L4" i="8"/>
  <c r="L4" i="7"/>
</calcChain>
</file>

<file path=xl/sharedStrings.xml><?xml version="1.0" encoding="utf-8"?>
<sst xmlns="http://schemas.openxmlformats.org/spreadsheetml/2006/main" count="142" uniqueCount="96">
  <si>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</si>
  <si>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</si>
  <si>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</si>
  <si>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</si>
  <si>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</si>
  <si>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</si>
  <si>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</si>
  <si>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</si>
  <si>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</si>
  <si>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</si>
  <si>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</si>
  <si>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</si>
  <si>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</si>
  <si>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</si>
  <si>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</si>
  <si>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</si>
  <si>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</si>
  <si>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</si>
  <si>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</si>
  <si>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</si>
  <si>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</si>
  <si>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</si>
  <si>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</si>
  <si>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</si>
  <si>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</si>
  <si>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</si>
  <si>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</si>
  <si>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</si>
  <si>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</si>
  <si>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</si>
  <si>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</si>
  <si>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</si>
  <si>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</si>
  <si>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</si>
  <si>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</si>
  <si>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</si>
  <si>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</si>
  <si>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</si>
  <si>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</si>
  <si>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</si>
  <si>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</si>
  <si>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</si>
  <si>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</si>
  <si>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</si>
  <si>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</si>
  <si>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</si>
  <si>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</si>
  <si>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</si>
  <si>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</si>
  <si>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</si>
  <si>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</si>
  <si>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</si>
  <si>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</si>
  <si>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</si>
  <si>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</si>
  <si>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</si>
  <si>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</si>
  <si>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</si>
  <si>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</si>
  <si>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</si>
  <si>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</si>
  <si>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</si>
  <si>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</si>
  <si>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</si>
  <si>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</si>
  <si>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</si>
  <si>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</si>
  <si>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</si>
  <si>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</si>
  <si>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</si>
  <si>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</si>
  <si>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</si>
  <si>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I. Определение нормативных затрат на оказание муниципальной услуги МБУК «Народный краеведческий музей»</t>
  </si>
  <si>
    <t>методист</t>
  </si>
  <si>
    <t>главный хранитель фондов</t>
  </si>
  <si>
    <t>уборщица</t>
  </si>
  <si>
    <t>формирование учет, изучение обеспечение физического сохранения и безопасности музейных предметов, музейных коллекций</t>
  </si>
  <si>
    <t>НИ</t>
  </si>
  <si>
    <t xml:space="preserve">Утверждены
Приказом отдела культуры  администрации
Тонкинского муниципального района
от 31.12.2015 г. № 129
</t>
  </si>
  <si>
    <t xml:space="preserve">Нормативное количество обслуживаемых посещений (экскурсий) в час для
 60/45 мин = 1,33 чел.
В соответствии с производственным календарем количество рабочих часов в год - 1971 ч. (40-часовая рабочая неделя). Нормативное количество услуг:  1971 * 1,33 = 2621 посещений в год.
</t>
  </si>
  <si>
    <t>ФОТ</t>
  </si>
  <si>
    <t>Нормативные затраты на материальные запасы:</t>
  </si>
  <si>
    <t>нормативное количество услуг=1971 рабочих часов*1
услуги*2 работников=3942</t>
  </si>
  <si>
    <t>Норма времени использования имущественного комплекса музея - 45 минут (или 0,75 часа) побщ=0,75  Общее полезное время работника
247 дн.*2 ед.*8 ч. = 3952</t>
  </si>
  <si>
    <t xml:space="preserve">Общее полезное время работника
247 дн.*2ед.*8 ч. = 3952 </t>
  </si>
  <si>
    <t xml:space="preserve">3 абонентских линии
с        безлимитными
тарифами*12 мес
1 линия*12 мес
</t>
  </si>
  <si>
    <t>Плановые зат-ты</t>
  </si>
  <si>
    <t xml:space="preserve">директор </t>
  </si>
  <si>
    <t>в тыс.руб.</t>
  </si>
  <si>
    <t>Недвижимое имущество стоимость единицы
9500/3952*0,75 = 1,80</t>
  </si>
  <si>
    <t>1) Общее полезное время работника
247 дн.*2ед.*8 ч. = 3952 
2) Нормативные затраты на коммунальные услуги
3970/ 3952*0,75 = 0,75</t>
  </si>
  <si>
    <t>1. Формирование учет, изучение, обеспечение физического сохранения и безопасности музейных предметов, музейных коллекций (количество предметов) 4330</t>
  </si>
  <si>
    <t>1) Общее полезное время работника
247 дн.*2ед.*8 ч. = 3952 
2) Нормативные затраты на коммунальные услуги
305816/ 3952*0,75 = 58,04</t>
  </si>
  <si>
    <t xml:space="preserve">1) Общее полезное время работника
247 дн.*2ед.*8 ч. = 3952 
2) Нормативные затраты на коммунальные услуги
247985/ 3952*0,75 = 47,06
</t>
  </si>
  <si>
    <t>4330*253= 1095490</t>
  </si>
  <si>
    <t>Утверждены
Приказом отдела культуры  администрации
Тонкинского муниципального района
от 31.01.2017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</si>
</sst>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65" fontId="3" fillId="0" borderId="3" xfId="0" applyNumberFormat="1" applyFont="1" applyBorder="1" applyAlignment="1">
      <alignment horizontal="center" wrapText="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49" fontId="9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 indent="3"/>
    </xf>
    <xf numFmtId="0" fontId="3" fillId="0" borderId="3" xfId="0" applyFont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A2" zoomScaleNormal="100" zoomScaleSheetLayoutView="100" workbookViewId="0">
      <selection activeCell="F8" sqref="F8"/>
    </sheetView>
  </sheetViews>
  <sheetFormatPr defaultRowHeight="15" x14ac:dyDescent="0.2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 x14ac:dyDescent="0.25">
      <c r="E1" s="50" t="s">
        <v>78</v>
      </c>
      <c r="F1" s="50"/>
      <c r="G1" s="50"/>
      <c r="H1" s="50"/>
      <c r="I1" s="50"/>
      <c r="J1" s="50"/>
      <c r="K1" s="50"/>
      <c r="L1" s="50"/>
      <c r="M1" s="50"/>
    </row>
    <row r="2" spans="1:14" ht="15" customHeight="1" x14ac:dyDescent="0.25">
      <c r="D2" s="94" t="s">
        <v>95</v>
      </c>
      <c r="E2" s="94"/>
      <c r="F2" s="56"/>
      <c r="G2" s="56"/>
      <c r="H2" s="50"/>
      <c r="I2" s="50"/>
      <c r="J2" s="50"/>
      <c r="K2" s="50"/>
      <c r="L2" s="50"/>
      <c r="M2" s="50"/>
    </row>
    <row r="3" spans="1:14" x14ac:dyDescent="0.25">
      <c r="D3" s="94"/>
      <c r="E3" s="94"/>
      <c r="F3" s="56"/>
      <c r="G3" s="56"/>
      <c r="H3" s="50"/>
      <c r="I3" s="50"/>
      <c r="J3" s="50"/>
      <c r="K3" s="50"/>
      <c r="L3" s="50"/>
      <c r="M3" s="50"/>
    </row>
    <row r="4" spans="1:14" x14ac:dyDescent="0.25">
      <c r="D4" s="94"/>
      <c r="E4" s="94"/>
      <c r="F4" s="56"/>
      <c r="G4" s="56"/>
      <c r="H4" s="50"/>
      <c r="I4" s="50"/>
      <c r="J4" s="50"/>
      <c r="K4" s="50"/>
      <c r="L4" s="50"/>
      <c r="M4" s="50"/>
    </row>
    <row r="5" spans="1:14" x14ac:dyDescent="0.25">
      <c r="D5" s="94"/>
      <c r="E5" s="94"/>
      <c r="F5" s="56"/>
      <c r="G5" s="56"/>
      <c r="H5" s="50"/>
      <c r="I5" s="50"/>
      <c r="J5" s="50"/>
      <c r="K5" s="50"/>
      <c r="L5" s="50"/>
      <c r="M5" s="50"/>
    </row>
    <row r="6" spans="1:14" x14ac:dyDescent="0.25">
      <c r="E6" s="56"/>
      <c r="F6" s="56"/>
      <c r="G6" s="56"/>
      <c r="H6" s="50"/>
      <c r="I6" s="50"/>
      <c r="J6" s="50"/>
      <c r="K6" s="50"/>
      <c r="L6" s="50"/>
      <c r="M6" s="50"/>
    </row>
    <row r="7" spans="1:14" ht="15" customHeight="1" x14ac:dyDescent="0.25">
      <c r="A7" s="103" t="s">
        <v>0</v>
      </c>
      <c r="B7" s="103"/>
      <c r="C7" s="103"/>
      <c r="D7" s="103"/>
      <c r="E7" s="103"/>
      <c r="F7" s="54"/>
      <c r="G7" s="54"/>
      <c r="H7" s="48"/>
      <c r="I7" s="48"/>
      <c r="J7" s="48"/>
      <c r="K7" s="48"/>
    </row>
    <row r="8" spans="1:14" ht="48" customHeight="1" x14ac:dyDescent="0.25">
      <c r="A8" s="103"/>
      <c r="B8" s="103"/>
      <c r="C8" s="103"/>
      <c r="D8" s="103"/>
      <c r="E8" s="103"/>
      <c r="F8" s="54"/>
      <c r="G8" s="54"/>
      <c r="H8" s="48"/>
      <c r="I8" s="48"/>
      <c r="J8" s="48"/>
      <c r="K8" s="48"/>
    </row>
    <row r="9" spans="1:14" s="49" customFormat="1" ht="34.5" customHeight="1" x14ac:dyDescent="0.25">
      <c r="A9" s="104" t="s">
        <v>72</v>
      </c>
      <c r="B9" s="104"/>
      <c r="C9" s="104"/>
      <c r="D9" s="104"/>
      <c r="E9" s="104"/>
      <c r="F9" s="55"/>
      <c r="G9" s="55"/>
      <c r="H9" s="52"/>
      <c r="I9" s="52"/>
      <c r="J9" s="52"/>
      <c r="K9" s="52"/>
      <c r="L9" s="52"/>
    </row>
    <row r="10" spans="1:14" ht="34.5" customHeight="1" x14ac:dyDescent="0.25">
      <c r="A10" s="105" t="s">
        <v>91</v>
      </c>
      <c r="B10" s="105"/>
      <c r="C10" s="105"/>
      <c r="D10" s="105"/>
      <c r="E10" s="105"/>
      <c r="F10" s="53"/>
      <c r="G10" s="53"/>
      <c r="H10" s="51"/>
      <c r="I10" s="51"/>
      <c r="J10" s="51"/>
      <c r="K10" s="51"/>
      <c r="L10" s="51"/>
    </row>
    <row r="11" spans="1:14" ht="51" customHeight="1" x14ac:dyDescent="0.25">
      <c r="A11" s="102" t="s">
        <v>79</v>
      </c>
      <c r="B11" s="102"/>
      <c r="C11" s="102"/>
      <c r="D11" s="102"/>
      <c r="E11" s="102"/>
      <c r="F11" s="47"/>
      <c r="G11" s="47"/>
      <c r="H11" s="47"/>
      <c r="I11" s="47"/>
      <c r="J11" s="47"/>
      <c r="K11" s="47"/>
      <c r="L11" s="47"/>
      <c r="M11" s="47"/>
      <c r="N11" s="47"/>
    </row>
    <row r="12" spans="1:14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</row>
    <row r="13" spans="1:14" hidden="1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</row>
    <row r="14" spans="1:14" hidden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</row>
    <row r="15" spans="1:14" hidden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</row>
    <row r="16" spans="1:14" hidden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</row>
    <row r="17" spans="1:10" ht="34.5" x14ac:dyDescent="0.25">
      <c r="A17" s="29" t="s">
        <v>1</v>
      </c>
      <c r="B17" s="29" t="s">
        <v>2</v>
      </c>
      <c r="C17" s="29" t="s">
        <v>3</v>
      </c>
      <c r="D17" s="29" t="s">
        <v>4</v>
      </c>
      <c r="E17" s="29" t="s">
        <v>5</v>
      </c>
      <c r="F17" s="19"/>
    </row>
    <row r="18" spans="1:10" x14ac:dyDescent="0.25">
      <c r="A18" s="29">
        <v>1</v>
      </c>
      <c r="B18" s="29" t="s">
        <v>6</v>
      </c>
      <c r="C18" s="29">
        <v>3</v>
      </c>
      <c r="D18" s="29">
        <v>4</v>
      </c>
      <c r="E18" s="29">
        <v>5</v>
      </c>
      <c r="F18" s="19"/>
    </row>
    <row r="19" spans="1:10" ht="15.75" customHeight="1" x14ac:dyDescent="0.25">
      <c r="A19" s="57" t="s">
        <v>73</v>
      </c>
      <c r="B19" s="58">
        <f>SUM(C19/D19)</f>
        <v>3.8153376573826786E-4</v>
      </c>
      <c r="C19" s="57">
        <v>1</v>
      </c>
      <c r="D19" s="57">
        <v>2621</v>
      </c>
      <c r="E19" s="78" t="s">
        <v>79</v>
      </c>
      <c r="F19" s="19"/>
    </row>
    <row r="20" spans="1:10" ht="15" customHeight="1" x14ac:dyDescent="0.25">
      <c r="A20" s="92" t="s">
        <v>74</v>
      </c>
      <c r="B20" s="99">
        <f>SUM(C20/D20)</f>
        <v>3.8153376573826786E-4</v>
      </c>
      <c r="C20" s="92">
        <v>1</v>
      </c>
      <c r="D20" s="92">
        <v>2621</v>
      </c>
      <c r="E20" s="78"/>
      <c r="F20" s="19"/>
    </row>
    <row r="21" spans="1:10" ht="13.5" customHeight="1" x14ac:dyDescent="0.25">
      <c r="A21" s="98"/>
      <c r="B21" s="100"/>
      <c r="C21" s="98"/>
      <c r="D21" s="98"/>
      <c r="E21" s="78"/>
      <c r="F21" s="19"/>
    </row>
    <row r="22" spans="1:10" ht="15.75" customHeight="1" x14ac:dyDescent="0.25">
      <c r="A22" s="98"/>
      <c r="B22" s="100"/>
      <c r="C22" s="98"/>
      <c r="D22" s="98"/>
      <c r="E22" s="78"/>
      <c r="F22" s="19"/>
    </row>
    <row r="23" spans="1:10" ht="18" customHeight="1" x14ac:dyDescent="0.25">
      <c r="A23" s="93"/>
      <c r="B23" s="101"/>
      <c r="C23" s="93"/>
      <c r="D23" s="93"/>
      <c r="E23" s="78"/>
      <c r="F23" s="19"/>
    </row>
    <row r="24" spans="1:10" ht="13.5" customHeight="1" x14ac:dyDescent="0.25">
      <c r="A24" s="95"/>
      <c r="B24" s="96"/>
      <c r="C24" s="96"/>
      <c r="D24" s="96"/>
      <c r="E24" s="97"/>
      <c r="F24" s="19"/>
    </row>
    <row r="25" spans="1:10" ht="13.5" customHeight="1" x14ac:dyDescent="0.25">
      <c r="A25" s="17" t="s">
        <v>1</v>
      </c>
      <c r="B25" s="17" t="s">
        <v>2</v>
      </c>
      <c r="C25" s="17" t="s">
        <v>7</v>
      </c>
      <c r="D25" s="17" t="s">
        <v>8</v>
      </c>
      <c r="E25" s="30" t="s">
        <v>67</v>
      </c>
      <c r="F25" s="19"/>
    </row>
    <row r="26" spans="1:10" ht="13.5" customHeight="1" x14ac:dyDescent="0.25">
      <c r="A26" s="25">
        <v>1</v>
      </c>
      <c r="B26" s="17">
        <v>2</v>
      </c>
      <c r="C26" s="17">
        <v>3</v>
      </c>
      <c r="D26" s="17" t="s">
        <v>9</v>
      </c>
      <c r="E26" s="32">
        <v>5</v>
      </c>
      <c r="F26" s="19"/>
    </row>
    <row r="27" spans="1:10" ht="13.5" customHeight="1" x14ac:dyDescent="0.25">
      <c r="A27" s="45" t="s">
        <v>73</v>
      </c>
      <c r="B27" s="33">
        <v>3.8200000000000002E-4</v>
      </c>
      <c r="C27" s="30">
        <v>210288</v>
      </c>
      <c r="D27" s="31">
        <f>SUM(B27*C27)</f>
        <v>80.330016000000001</v>
      </c>
      <c r="E27" s="88" t="s">
        <v>80</v>
      </c>
      <c r="F27" s="19"/>
    </row>
    <row r="28" spans="1:10" ht="13.5" customHeight="1" x14ac:dyDescent="0.25">
      <c r="A28" s="45" t="s">
        <v>74</v>
      </c>
      <c r="B28" s="33">
        <v>3.8200000000000002E-4</v>
      </c>
      <c r="C28" s="30">
        <v>170209</v>
      </c>
      <c r="D28" s="31">
        <f>SUM(B28*C28)</f>
        <v>65.019838000000007</v>
      </c>
      <c r="E28" s="88"/>
      <c r="F28" s="19"/>
    </row>
    <row r="29" spans="1:10" ht="13.5" customHeight="1" thickBot="1" x14ac:dyDescent="0.3">
      <c r="A29" s="20" t="s">
        <v>10</v>
      </c>
      <c r="B29" s="21"/>
      <c r="C29" s="22"/>
      <c r="D29" s="34">
        <f>SUM(D27:D28)</f>
        <v>145.34985399999999</v>
      </c>
      <c r="E29" s="23"/>
      <c r="F29" s="19"/>
    </row>
    <row r="31" spans="1:10" x14ac:dyDescent="0.25">
      <c r="A31" s="74" t="s">
        <v>81</v>
      </c>
      <c r="B31" s="74"/>
      <c r="C31" s="74"/>
      <c r="D31" s="74"/>
      <c r="E31" s="74"/>
      <c r="F31" s="74"/>
      <c r="G31" s="74"/>
      <c r="H31" s="74"/>
      <c r="I31" s="74"/>
      <c r="J31" s="74"/>
    </row>
    <row r="33" spans="1:9" x14ac:dyDescent="0.25">
      <c r="A33" s="92" t="s">
        <v>26</v>
      </c>
      <c r="B33" s="78" t="s">
        <v>11</v>
      </c>
      <c r="C33" s="78" t="s">
        <v>12</v>
      </c>
      <c r="D33" s="78"/>
      <c r="E33" s="78" t="s">
        <v>13</v>
      </c>
      <c r="F33" s="78"/>
      <c r="G33" s="78" t="s">
        <v>5</v>
      </c>
      <c r="H33" s="78"/>
      <c r="I33" s="15"/>
    </row>
    <row r="34" spans="1:9" x14ac:dyDescent="0.25">
      <c r="A34" s="93"/>
      <c r="B34" s="78"/>
      <c r="C34" s="78"/>
      <c r="D34" s="78"/>
      <c r="E34" s="78"/>
      <c r="F34" s="78"/>
      <c r="G34" s="78"/>
      <c r="H34" s="78"/>
      <c r="I34" s="15"/>
    </row>
    <row r="35" spans="1:9" x14ac:dyDescent="0.25">
      <c r="A35" s="25">
        <v>1</v>
      </c>
      <c r="B35" s="14" t="s">
        <v>6</v>
      </c>
      <c r="C35" s="78">
        <v>3</v>
      </c>
      <c r="D35" s="78"/>
      <c r="E35" s="78">
        <v>4</v>
      </c>
      <c r="F35" s="78"/>
      <c r="G35" s="78">
        <v>5</v>
      </c>
      <c r="H35" s="78"/>
      <c r="I35" s="15"/>
    </row>
    <row r="36" spans="1:9" x14ac:dyDescent="0.25">
      <c r="A36" s="24" t="s">
        <v>14</v>
      </c>
      <c r="B36" s="27">
        <f>SUM(C36/E36)</f>
        <v>0</v>
      </c>
      <c r="C36" s="78">
        <v>0</v>
      </c>
      <c r="D36" s="78"/>
      <c r="E36" s="78">
        <v>3942</v>
      </c>
      <c r="F36" s="78"/>
      <c r="G36" s="78" t="s">
        <v>82</v>
      </c>
      <c r="H36" s="78"/>
      <c r="I36" s="16"/>
    </row>
    <row r="37" spans="1:9" ht="25.5" customHeight="1" x14ac:dyDescent="0.25">
      <c r="A37" s="64" t="s">
        <v>68</v>
      </c>
      <c r="B37" s="65">
        <f>SUM(C37/E37)</f>
        <v>0</v>
      </c>
      <c r="C37" s="78">
        <v>0</v>
      </c>
      <c r="D37" s="78"/>
      <c r="E37" s="78">
        <v>3942</v>
      </c>
      <c r="F37" s="78"/>
      <c r="G37" s="78"/>
      <c r="H37" s="78"/>
      <c r="I37" s="16"/>
    </row>
    <row r="38" spans="1:9" x14ac:dyDescent="0.25">
      <c r="A38" s="64" t="s">
        <v>69</v>
      </c>
      <c r="B38" s="65">
        <f>SUM(C38/E38)</f>
        <v>0</v>
      </c>
      <c r="C38" s="78">
        <v>0</v>
      </c>
      <c r="D38" s="78"/>
      <c r="E38" s="78">
        <v>3942</v>
      </c>
      <c r="F38" s="78"/>
      <c r="G38" s="78"/>
      <c r="H38" s="78"/>
      <c r="I38" s="16"/>
    </row>
    <row r="39" spans="1:9" ht="15.75" x14ac:dyDescent="0.25">
      <c r="A39" s="91"/>
      <c r="B39" s="91"/>
      <c r="C39" s="91"/>
      <c r="D39" s="91"/>
      <c r="E39" s="91"/>
      <c r="F39" s="91"/>
      <c r="G39" s="91"/>
      <c r="H39" s="1"/>
      <c r="I39" s="15"/>
    </row>
    <row r="40" spans="1:9" x14ac:dyDescent="0.25">
      <c r="A40" s="92" t="s">
        <v>70</v>
      </c>
      <c r="B40" s="78" t="s">
        <v>11</v>
      </c>
      <c r="C40" s="78" t="s">
        <v>15</v>
      </c>
      <c r="D40" s="78" t="s">
        <v>7</v>
      </c>
      <c r="E40" s="78" t="s">
        <v>16</v>
      </c>
      <c r="F40" s="90"/>
      <c r="G40" s="90"/>
      <c r="H40" s="90"/>
      <c r="I40" s="15"/>
    </row>
    <row r="41" spans="1:9" x14ac:dyDescent="0.25">
      <c r="A41" s="93"/>
      <c r="B41" s="78"/>
      <c r="C41" s="78"/>
      <c r="D41" s="78"/>
      <c r="E41" s="78"/>
      <c r="F41" s="90"/>
      <c r="G41" s="90"/>
      <c r="H41" s="90"/>
      <c r="I41" s="15"/>
    </row>
    <row r="42" spans="1:9" x14ac:dyDescent="0.25">
      <c r="A42" s="25">
        <v>1</v>
      </c>
      <c r="B42" s="14">
        <v>2</v>
      </c>
      <c r="C42" s="14">
        <v>3</v>
      </c>
      <c r="D42" s="14">
        <v>4</v>
      </c>
      <c r="E42" s="64" t="s">
        <v>17</v>
      </c>
      <c r="F42" s="90"/>
      <c r="G42" s="90"/>
      <c r="H42" s="90"/>
      <c r="I42" s="15"/>
    </row>
    <row r="43" spans="1:9" x14ac:dyDescent="0.25">
      <c r="A43" s="24" t="s">
        <v>14</v>
      </c>
      <c r="B43" s="14">
        <v>0</v>
      </c>
      <c r="C43" s="14">
        <v>5</v>
      </c>
      <c r="D43" s="14">
        <v>27000</v>
      </c>
      <c r="E43" s="66">
        <f>SUM(B43*D43/C43)</f>
        <v>0</v>
      </c>
      <c r="F43" s="90"/>
      <c r="G43" s="90"/>
      <c r="H43" s="90"/>
      <c r="I43" s="15"/>
    </row>
    <row r="44" spans="1:9" ht="27" customHeight="1" x14ac:dyDescent="0.25">
      <c r="A44" s="64" t="s">
        <v>68</v>
      </c>
      <c r="B44" s="64">
        <v>0</v>
      </c>
      <c r="C44" s="64">
        <v>5</v>
      </c>
      <c r="D44" s="64">
        <v>8000</v>
      </c>
      <c r="E44" s="66">
        <f>SUM(B44*D44/C44)</f>
        <v>0</v>
      </c>
      <c r="F44" s="90"/>
      <c r="G44" s="90"/>
      <c r="H44" s="90"/>
      <c r="I44" s="15"/>
    </row>
    <row r="45" spans="1:9" x14ac:dyDescent="0.25">
      <c r="A45" s="64" t="s">
        <v>69</v>
      </c>
      <c r="B45" s="64">
        <v>0</v>
      </c>
      <c r="C45" s="64">
        <v>1</v>
      </c>
      <c r="D45" s="64">
        <v>300</v>
      </c>
      <c r="E45" s="66">
        <f>SUM(B45*D45/C45)</f>
        <v>0</v>
      </c>
      <c r="F45" s="90"/>
      <c r="G45" s="90"/>
      <c r="H45" s="90"/>
      <c r="I45" s="15"/>
    </row>
    <row r="46" spans="1:9" ht="15.75" x14ac:dyDescent="0.25">
      <c r="A46" s="26" t="s">
        <v>18</v>
      </c>
      <c r="B46" s="2"/>
      <c r="C46" s="2"/>
      <c r="D46" s="2"/>
      <c r="E46" s="3">
        <f>SUM(E43:E45)</f>
        <v>0</v>
      </c>
      <c r="F46" s="90"/>
      <c r="G46" s="90"/>
      <c r="H46" s="90"/>
      <c r="I46" s="15"/>
    </row>
    <row r="47" spans="1:9" ht="15.75" x14ac:dyDescent="0.25">
      <c r="A47" s="15"/>
      <c r="B47" s="15"/>
      <c r="C47" s="15"/>
      <c r="D47" s="15"/>
      <c r="E47" s="15"/>
      <c r="F47" s="15"/>
      <c r="G47" s="15"/>
      <c r="H47" s="1"/>
      <c r="I47" s="15"/>
    </row>
    <row r="48" spans="1:9" x14ac:dyDescent="0.25">
      <c r="B48" s="74" t="s">
        <v>25</v>
      </c>
      <c r="C48" s="74"/>
      <c r="D48" s="74"/>
      <c r="E48" s="74"/>
      <c r="F48" s="74"/>
      <c r="G48" s="74"/>
      <c r="H48" s="74"/>
    </row>
    <row r="50" spans="2:11" ht="15" customHeight="1" x14ac:dyDescent="0.25">
      <c r="B50" s="87" t="s">
        <v>26</v>
      </c>
      <c r="C50" s="78" t="s">
        <v>19</v>
      </c>
      <c r="D50" s="78" t="s">
        <v>27</v>
      </c>
      <c r="E50" s="78" t="s">
        <v>21</v>
      </c>
      <c r="F50" s="78" t="s">
        <v>5</v>
      </c>
      <c r="G50" s="78"/>
      <c r="H50" s="78"/>
    </row>
    <row r="51" spans="2:11" x14ac:dyDescent="0.25">
      <c r="B51" s="87"/>
      <c r="C51" s="78"/>
      <c r="D51" s="78"/>
      <c r="E51" s="78"/>
      <c r="F51" s="78"/>
      <c r="G51" s="78"/>
      <c r="H51" s="78"/>
    </row>
    <row r="52" spans="2:11" x14ac:dyDescent="0.25">
      <c r="B52" s="40">
        <v>1</v>
      </c>
      <c r="C52" s="17">
        <v>2</v>
      </c>
      <c r="D52" s="17">
        <v>3</v>
      </c>
      <c r="E52" s="17">
        <v>4</v>
      </c>
      <c r="F52" s="78">
        <v>5</v>
      </c>
      <c r="G52" s="78"/>
      <c r="H52" s="78"/>
    </row>
    <row r="53" spans="2:11" ht="15" customHeight="1" x14ac:dyDescent="0.25">
      <c r="B53" s="88" t="s">
        <v>28</v>
      </c>
      <c r="C53" s="41">
        <v>1</v>
      </c>
      <c r="D53" s="41">
        <v>9500</v>
      </c>
      <c r="E53" s="41">
        <v>9500</v>
      </c>
      <c r="F53" s="106" t="s">
        <v>83</v>
      </c>
      <c r="G53" s="106"/>
      <c r="H53" s="106"/>
    </row>
    <row r="54" spans="2:11" ht="15.75" x14ac:dyDescent="0.25">
      <c r="B54" s="88"/>
      <c r="C54" s="42"/>
      <c r="D54" s="42"/>
      <c r="E54" s="42"/>
      <c r="F54" s="106"/>
      <c r="G54" s="106"/>
      <c r="H54" s="106"/>
    </row>
    <row r="55" spans="2:11" ht="32.25" customHeight="1" x14ac:dyDescent="0.25">
      <c r="B55" s="88"/>
      <c r="C55" s="42"/>
      <c r="D55" s="42"/>
      <c r="E55" s="42"/>
      <c r="F55" s="106"/>
      <c r="G55" s="106"/>
      <c r="H55" s="106"/>
    </row>
    <row r="56" spans="2:11" ht="15.75" x14ac:dyDescent="0.25">
      <c r="B56" s="43" t="s">
        <v>18</v>
      </c>
      <c r="C56" s="2"/>
      <c r="D56" s="2"/>
      <c r="E56" s="44">
        <f>SUM(E53)</f>
        <v>9500</v>
      </c>
      <c r="F56" s="89"/>
      <c r="G56" s="89"/>
      <c r="H56" s="89"/>
    </row>
    <row r="58" spans="2:11" x14ac:dyDescent="0.25">
      <c r="B58" s="81" t="s">
        <v>89</v>
      </c>
      <c r="C58" s="82"/>
      <c r="D58" s="82"/>
      <c r="E58" s="82"/>
      <c r="F58" s="83"/>
    </row>
    <row r="59" spans="2:11" ht="17.25" customHeight="1" x14ac:dyDescent="0.25">
      <c r="B59" s="84"/>
      <c r="C59" s="85"/>
      <c r="D59" s="85"/>
      <c r="E59" s="85"/>
      <c r="F59" s="86"/>
    </row>
    <row r="60" spans="2:11" x14ac:dyDescent="0.25">
      <c r="K60" s="49"/>
    </row>
    <row r="61" spans="2:11" x14ac:dyDescent="0.25">
      <c r="B61" s="74" t="s">
        <v>71</v>
      </c>
      <c r="C61" s="74"/>
      <c r="D61" s="74"/>
      <c r="E61" s="74"/>
      <c r="F61" s="74"/>
      <c r="G61" s="74"/>
    </row>
    <row r="63" spans="2:11" ht="33.75" x14ac:dyDescent="0.25">
      <c r="B63" s="17" t="s">
        <v>1</v>
      </c>
      <c r="C63" s="17" t="s">
        <v>19</v>
      </c>
      <c r="D63" s="17" t="s">
        <v>20</v>
      </c>
      <c r="E63" s="17" t="s">
        <v>21</v>
      </c>
      <c r="F63" s="78" t="s">
        <v>5</v>
      </c>
      <c r="G63" s="78"/>
    </row>
    <row r="64" spans="2:11" x14ac:dyDescent="0.25">
      <c r="B64" s="25">
        <v>1</v>
      </c>
      <c r="C64" s="17">
        <v>2</v>
      </c>
      <c r="D64" s="17">
        <v>3</v>
      </c>
      <c r="E64" s="17" t="s">
        <v>9</v>
      </c>
      <c r="F64" s="78"/>
      <c r="G64" s="78"/>
    </row>
    <row r="65" spans="2:7" x14ac:dyDescent="0.25">
      <c r="B65" s="17" t="s">
        <v>22</v>
      </c>
      <c r="C65" s="17">
        <v>1.8460000000000001</v>
      </c>
      <c r="D65" s="17">
        <v>7.9</v>
      </c>
      <c r="E65" s="35">
        <f>C65*D65*1000</f>
        <v>14583.400000000001</v>
      </c>
      <c r="F65" s="78" t="s">
        <v>84</v>
      </c>
      <c r="G65" s="78"/>
    </row>
    <row r="66" spans="2:7" x14ac:dyDescent="0.25">
      <c r="B66" s="17" t="s">
        <v>23</v>
      </c>
      <c r="C66" s="17">
        <v>95.36</v>
      </c>
      <c r="D66" s="17">
        <v>2447.58</v>
      </c>
      <c r="E66" s="35">
        <f>C66*D66</f>
        <v>233401.22879999998</v>
      </c>
      <c r="F66" s="78"/>
      <c r="G66" s="78"/>
    </row>
    <row r="67" spans="2:7" x14ac:dyDescent="0.25">
      <c r="B67" s="17" t="s">
        <v>24</v>
      </c>
      <c r="C67" s="17">
        <v>0</v>
      </c>
      <c r="D67" s="17">
        <v>0</v>
      </c>
      <c r="E67" s="35">
        <f>SUM(C67*D67)</f>
        <v>0</v>
      </c>
      <c r="F67" s="78"/>
      <c r="G67" s="78"/>
    </row>
    <row r="68" spans="2:7" x14ac:dyDescent="0.25">
      <c r="B68" s="36" t="s">
        <v>10</v>
      </c>
      <c r="C68" s="36"/>
      <c r="D68" s="36"/>
      <c r="E68" s="37">
        <f>SUM(E65:E67)</f>
        <v>247984.62879999998</v>
      </c>
      <c r="F68" s="78"/>
      <c r="G68" s="78"/>
    </row>
    <row r="70" spans="2:7" x14ac:dyDescent="0.25">
      <c r="B70" s="80" t="s">
        <v>93</v>
      </c>
      <c r="C70" s="80"/>
      <c r="D70" s="80"/>
      <c r="E70" s="80"/>
      <c r="F70" s="80"/>
    </row>
    <row r="71" spans="2:7" x14ac:dyDescent="0.25">
      <c r="B71" s="80"/>
      <c r="C71" s="80"/>
      <c r="D71" s="80"/>
      <c r="E71" s="80"/>
      <c r="F71" s="80"/>
    </row>
    <row r="72" spans="2:7" x14ac:dyDescent="0.25">
      <c r="B72" s="80"/>
      <c r="C72" s="80"/>
      <c r="D72" s="80"/>
      <c r="E72" s="80"/>
      <c r="F72" s="80"/>
    </row>
    <row r="73" spans="2:7" x14ac:dyDescent="0.25">
      <c r="B73" s="80"/>
      <c r="C73" s="80"/>
      <c r="D73" s="80"/>
      <c r="E73" s="80"/>
      <c r="F73" s="80"/>
    </row>
    <row r="74" spans="2:7" x14ac:dyDescent="0.25">
      <c r="B74" s="74" t="s">
        <v>29</v>
      </c>
      <c r="C74" s="74"/>
      <c r="D74" s="74"/>
      <c r="E74" s="74"/>
      <c r="F74" s="74"/>
    </row>
    <row r="76" spans="2:7" ht="23.25" x14ac:dyDescent="0.25">
      <c r="B76" s="29" t="s">
        <v>26</v>
      </c>
      <c r="C76" s="29" t="s">
        <v>19</v>
      </c>
      <c r="D76" s="29" t="s">
        <v>27</v>
      </c>
      <c r="E76" s="67" t="s">
        <v>21</v>
      </c>
      <c r="F76" s="77" t="s">
        <v>5</v>
      </c>
      <c r="G76" s="77"/>
    </row>
    <row r="77" spans="2:7" x14ac:dyDescent="0.25">
      <c r="B77" s="29">
        <v>1</v>
      </c>
      <c r="C77" s="29">
        <v>2</v>
      </c>
      <c r="D77" s="29">
        <v>3</v>
      </c>
      <c r="E77" s="67">
        <v>4</v>
      </c>
      <c r="F77" s="77">
        <v>5</v>
      </c>
      <c r="G77" s="77"/>
    </row>
    <row r="78" spans="2:7" ht="15" customHeight="1" x14ac:dyDescent="0.25">
      <c r="B78" s="75" t="s">
        <v>30</v>
      </c>
      <c r="C78" s="75">
        <v>12</v>
      </c>
      <c r="D78" s="75">
        <v>250</v>
      </c>
      <c r="E78" s="76">
        <f>SUM(C78*D78)</f>
        <v>3000</v>
      </c>
      <c r="F78" s="78" t="s">
        <v>85</v>
      </c>
      <c r="G78" s="78"/>
    </row>
    <row r="79" spans="2:7" x14ac:dyDescent="0.25">
      <c r="B79" s="75"/>
      <c r="C79" s="75"/>
      <c r="D79" s="75"/>
      <c r="E79" s="76"/>
      <c r="F79" s="78"/>
      <c r="G79" s="78"/>
    </row>
    <row r="80" spans="2:7" ht="26.25" x14ac:dyDescent="0.25">
      <c r="B80" s="18" t="s">
        <v>31</v>
      </c>
      <c r="C80" s="18">
        <v>3</v>
      </c>
      <c r="D80" s="18">
        <v>190</v>
      </c>
      <c r="E80" s="68">
        <f>SUM(C80*D80)</f>
        <v>570</v>
      </c>
      <c r="F80" s="78"/>
      <c r="G80" s="78"/>
    </row>
    <row r="81" spans="2:8" x14ac:dyDescent="0.25">
      <c r="B81" s="18" t="s">
        <v>32</v>
      </c>
      <c r="C81" s="18">
        <v>2</v>
      </c>
      <c r="D81" s="18">
        <v>200</v>
      </c>
      <c r="E81" s="68">
        <f>SUM(C81*D81)</f>
        <v>400</v>
      </c>
      <c r="F81" s="78"/>
      <c r="G81" s="78"/>
    </row>
    <row r="82" spans="2:8" ht="16.5" thickBot="1" x14ac:dyDescent="0.3">
      <c r="B82" s="12" t="s">
        <v>18</v>
      </c>
      <c r="C82" s="13"/>
      <c r="D82" s="13"/>
      <c r="E82" s="69">
        <f>SUM(E78:E81)</f>
        <v>3970</v>
      </c>
      <c r="F82" s="79"/>
      <c r="G82" s="79"/>
    </row>
    <row r="83" spans="2:8" x14ac:dyDescent="0.25">
      <c r="B83" s="72" t="s">
        <v>90</v>
      </c>
      <c r="C83" s="72"/>
      <c r="D83" s="72"/>
      <c r="E83" s="72"/>
      <c r="F83" s="73"/>
    </row>
    <row r="84" spans="2:8" ht="45.75" customHeight="1" x14ac:dyDescent="0.25">
      <c r="B84" s="73"/>
      <c r="C84" s="73"/>
      <c r="D84" s="73"/>
      <c r="E84" s="73"/>
      <c r="F84" s="73"/>
    </row>
    <row r="86" spans="2:8" x14ac:dyDescent="0.25">
      <c r="B86" s="70" t="s">
        <v>33</v>
      </c>
      <c r="C86" s="70"/>
      <c r="D86" s="70"/>
      <c r="E86" s="70"/>
      <c r="F86" s="70"/>
    </row>
    <row r="87" spans="2:8" x14ac:dyDescent="0.25">
      <c r="B87" s="70"/>
      <c r="C87" s="70"/>
      <c r="D87" s="70"/>
      <c r="E87" s="70"/>
      <c r="F87" s="70"/>
    </row>
    <row r="89" spans="2:8" ht="22.5" x14ac:dyDescent="0.25">
      <c r="B89" s="60" t="s">
        <v>26</v>
      </c>
      <c r="C89" s="60" t="s">
        <v>34</v>
      </c>
      <c r="D89" s="60" t="s">
        <v>80</v>
      </c>
      <c r="E89" s="60" t="s">
        <v>86</v>
      </c>
      <c r="F89" s="78" t="s">
        <v>5</v>
      </c>
      <c r="G89" s="78"/>
      <c r="H89" s="78"/>
    </row>
    <row r="90" spans="2:8" x14ac:dyDescent="0.25">
      <c r="B90" s="29">
        <v>1</v>
      </c>
      <c r="C90" s="29">
        <v>2</v>
      </c>
      <c r="D90" s="29">
        <v>3</v>
      </c>
      <c r="E90" s="29">
        <v>4</v>
      </c>
      <c r="F90" s="77">
        <v>5</v>
      </c>
      <c r="G90" s="77"/>
      <c r="H90" s="77"/>
    </row>
    <row r="91" spans="2:8" ht="15" customHeight="1" x14ac:dyDescent="0.25">
      <c r="B91" s="59" t="s">
        <v>87</v>
      </c>
      <c r="C91" s="59">
        <v>1</v>
      </c>
      <c r="D91" s="59">
        <v>172608</v>
      </c>
      <c r="E91" s="59">
        <v>203422</v>
      </c>
      <c r="F91" s="78" t="s">
        <v>83</v>
      </c>
      <c r="G91" s="78"/>
      <c r="H91" s="78"/>
    </row>
    <row r="92" spans="2:8" ht="40.5" customHeight="1" x14ac:dyDescent="0.25">
      <c r="B92" s="59" t="s">
        <v>75</v>
      </c>
      <c r="C92" s="59">
        <v>1</v>
      </c>
      <c r="D92" s="59">
        <v>71580</v>
      </c>
      <c r="E92" s="59">
        <v>102394</v>
      </c>
      <c r="F92" s="78"/>
      <c r="G92" s="78"/>
      <c r="H92" s="78"/>
    </row>
    <row r="93" spans="2:8" ht="15.75" x14ac:dyDescent="0.25">
      <c r="B93" s="38" t="s">
        <v>18</v>
      </c>
      <c r="C93" s="39"/>
      <c r="D93" s="39"/>
      <c r="E93" s="38">
        <f>SUM(E91:E92)</f>
        <v>305816</v>
      </c>
      <c r="F93" s="79"/>
      <c r="G93" s="79"/>
      <c r="H93" s="79"/>
    </row>
    <row r="95" spans="2:8" ht="22.5" customHeight="1" x14ac:dyDescent="0.25">
      <c r="B95" s="71" t="s">
        <v>92</v>
      </c>
      <c r="C95" s="71"/>
      <c r="D95" s="71"/>
      <c r="E95" s="71"/>
    </row>
    <row r="96" spans="2:8" ht="38.25" customHeight="1" x14ac:dyDescent="0.25">
      <c r="B96" s="71"/>
      <c r="C96" s="71"/>
      <c r="D96" s="71"/>
      <c r="E96" s="71"/>
    </row>
  </sheetData>
  <mergeCells count="69">
    <mergeCell ref="A31:J31"/>
    <mergeCell ref="F50:H51"/>
    <mergeCell ref="F52:H52"/>
    <mergeCell ref="F53:H55"/>
    <mergeCell ref="A33:A34"/>
    <mergeCell ref="G36:H38"/>
    <mergeCell ref="B40:B41"/>
    <mergeCell ref="C40:C41"/>
    <mergeCell ref="D40:D41"/>
    <mergeCell ref="E40:E41"/>
    <mergeCell ref="F40:H41"/>
    <mergeCell ref="C37:D37"/>
    <mergeCell ref="D2:E5"/>
    <mergeCell ref="E27:E28"/>
    <mergeCell ref="E19:E23"/>
    <mergeCell ref="A24:E24"/>
    <mergeCell ref="D20:D23"/>
    <mergeCell ref="C20:C23"/>
    <mergeCell ref="B20:B23"/>
    <mergeCell ref="A20:A23"/>
    <mergeCell ref="A11:E11"/>
    <mergeCell ref="A7:E8"/>
    <mergeCell ref="A9:E9"/>
    <mergeCell ref="A10:E10"/>
    <mergeCell ref="F43:H46"/>
    <mergeCell ref="E36:F36"/>
    <mergeCell ref="B33:B34"/>
    <mergeCell ref="C33:D34"/>
    <mergeCell ref="E33:F34"/>
    <mergeCell ref="G33:H34"/>
    <mergeCell ref="C35:D35"/>
    <mergeCell ref="E35:F35"/>
    <mergeCell ref="G35:H35"/>
    <mergeCell ref="E37:F37"/>
    <mergeCell ref="C38:D38"/>
    <mergeCell ref="E38:F38"/>
    <mergeCell ref="C36:D36"/>
    <mergeCell ref="F42:H42"/>
    <mergeCell ref="A39:G39"/>
    <mergeCell ref="A40:A41"/>
    <mergeCell ref="B58:F59"/>
    <mergeCell ref="B48:H48"/>
    <mergeCell ref="B50:B51"/>
    <mergeCell ref="C50:C51"/>
    <mergeCell ref="D50:D51"/>
    <mergeCell ref="B53:B55"/>
    <mergeCell ref="E50:E51"/>
    <mergeCell ref="F56:H56"/>
    <mergeCell ref="B70:F73"/>
    <mergeCell ref="F63:G63"/>
    <mergeCell ref="F64:G64"/>
    <mergeCell ref="F65:G68"/>
    <mergeCell ref="B61:G61"/>
    <mergeCell ref="B86:F87"/>
    <mergeCell ref="B95:E96"/>
    <mergeCell ref="B83:F84"/>
    <mergeCell ref="B74:F74"/>
    <mergeCell ref="B78:B79"/>
    <mergeCell ref="C78:C79"/>
    <mergeCell ref="D78:D79"/>
    <mergeCell ref="E78:E79"/>
    <mergeCell ref="F76:G76"/>
    <mergeCell ref="F77:G77"/>
    <mergeCell ref="F78:G81"/>
    <mergeCell ref="F82:G82"/>
    <mergeCell ref="F89:H89"/>
    <mergeCell ref="F90:H90"/>
    <mergeCell ref="F91:H92"/>
    <mergeCell ref="F93:H93"/>
  </mergeCells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F4" sqref="F4"/>
    </sheetView>
  </sheetViews>
  <sheetFormatPr defaultRowHeight="15" x14ac:dyDescent="0.25"/>
  <cols>
    <col min="1" max="1" width="32" customWidth="1"/>
    <col min="12" max="12" width="26.140625" customWidth="1"/>
  </cols>
  <sheetData>
    <row r="1" spans="1:12" ht="42.75" customHeight="1" x14ac:dyDescent="0.25">
      <c r="A1" s="107" t="s">
        <v>35</v>
      </c>
      <c r="B1" s="107" t="s">
        <v>36</v>
      </c>
      <c r="C1" s="107"/>
      <c r="D1" s="107"/>
      <c r="E1" s="107" t="s">
        <v>37</v>
      </c>
      <c r="F1" s="107"/>
      <c r="G1" s="107"/>
      <c r="H1" s="107"/>
      <c r="I1" s="107"/>
      <c r="J1" s="107"/>
      <c r="K1" s="107"/>
      <c r="L1" s="107" t="s">
        <v>38</v>
      </c>
    </row>
    <row r="2" spans="1:12" x14ac:dyDescent="0.25">
      <c r="A2" s="107"/>
      <c r="B2" s="4" t="s">
        <v>46</v>
      </c>
      <c r="C2" s="4" t="s">
        <v>47</v>
      </c>
      <c r="D2" s="4" t="s">
        <v>39</v>
      </c>
      <c r="E2" s="4" t="s">
        <v>40</v>
      </c>
      <c r="F2" s="46" t="s">
        <v>77</v>
      </c>
      <c r="G2" s="4" t="s">
        <v>41</v>
      </c>
      <c r="H2" s="4" t="s">
        <v>42</v>
      </c>
      <c r="I2" s="4" t="s">
        <v>43</v>
      </c>
      <c r="J2" s="4" t="s">
        <v>48</v>
      </c>
      <c r="K2" s="4" t="s">
        <v>44</v>
      </c>
      <c r="L2" s="107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 t="s">
        <v>45</v>
      </c>
    </row>
    <row r="4" spans="1:12" ht="51" x14ac:dyDescent="0.25">
      <c r="A4" s="28" t="s">
        <v>76</v>
      </c>
      <c r="B4" s="6">
        <v>145.35</v>
      </c>
      <c r="C4" s="7">
        <v>0</v>
      </c>
      <c r="D4" s="7">
        <v>0</v>
      </c>
      <c r="E4" s="6">
        <v>47.06</v>
      </c>
      <c r="F4" s="6">
        <v>1.8</v>
      </c>
      <c r="G4" s="7">
        <v>0</v>
      </c>
      <c r="H4" s="7">
        <v>0.75</v>
      </c>
      <c r="I4" s="7">
        <v>0</v>
      </c>
      <c r="J4" s="7">
        <v>58.04</v>
      </c>
      <c r="K4" s="7">
        <v>0</v>
      </c>
      <c r="L4" s="6">
        <f>B4+C4+D4+E4+F4+G4+H4+I4+J4+K4</f>
        <v>253</v>
      </c>
    </row>
  </sheetData>
  <mergeCells count="4">
    <mergeCell ref="A1:A2"/>
    <mergeCell ref="B1:D1"/>
    <mergeCell ref="E1:K1"/>
    <mergeCell ref="L1:L2"/>
  </mergeCells>
  <pageMargins left="0.7" right="0.7" top="6.77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J4" sqref="J4:J5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109" t="s">
        <v>35</v>
      </c>
      <c r="B1" s="109" t="s">
        <v>52</v>
      </c>
      <c r="C1" s="113" t="s">
        <v>49</v>
      </c>
      <c r="D1" s="114"/>
      <c r="E1" s="114"/>
      <c r="F1" s="115"/>
      <c r="G1" s="109" t="s">
        <v>53</v>
      </c>
      <c r="H1" s="109" t="s">
        <v>54</v>
      </c>
      <c r="I1" s="109" t="s">
        <v>64</v>
      </c>
      <c r="J1" s="109" t="s">
        <v>65</v>
      </c>
      <c r="K1" s="109" t="s">
        <v>55</v>
      </c>
      <c r="L1" s="109" t="s">
        <v>59</v>
      </c>
    </row>
    <row r="2" spans="1:12" ht="190.5" customHeight="1" x14ac:dyDescent="0.25">
      <c r="A2" s="110"/>
      <c r="B2" s="110"/>
      <c r="C2" s="8" t="s">
        <v>18</v>
      </c>
      <c r="D2" s="4" t="s">
        <v>46</v>
      </c>
      <c r="E2" s="4" t="s">
        <v>40</v>
      </c>
      <c r="F2" s="61" t="s">
        <v>77</v>
      </c>
      <c r="G2" s="110"/>
      <c r="H2" s="110"/>
      <c r="I2" s="110"/>
      <c r="J2" s="110"/>
      <c r="K2" s="110"/>
      <c r="L2" s="110"/>
    </row>
    <row r="3" spans="1:12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 t="s">
        <v>50</v>
      </c>
      <c r="J3" s="5">
        <v>10</v>
      </c>
      <c r="K3" s="5" t="s">
        <v>51</v>
      </c>
      <c r="L3" s="5">
        <v>12</v>
      </c>
    </row>
    <row r="4" spans="1:12" x14ac:dyDescent="0.25">
      <c r="A4" s="111" t="s">
        <v>76</v>
      </c>
      <c r="B4" s="75"/>
      <c r="C4" s="108">
        <v>212.9</v>
      </c>
      <c r="D4" s="108">
        <v>145.35</v>
      </c>
      <c r="E4" s="108">
        <v>47.06</v>
      </c>
      <c r="F4" s="108">
        <v>1.8</v>
      </c>
      <c r="G4" s="108">
        <v>14635</v>
      </c>
      <c r="H4" s="108">
        <v>14635</v>
      </c>
      <c r="I4" s="108">
        <f>G4/H4</f>
        <v>1</v>
      </c>
      <c r="J4" s="108">
        <f>SUM(E4+F4)</f>
        <v>48.86</v>
      </c>
      <c r="K4" s="108">
        <f>J4/(E4+F4)</f>
        <v>1</v>
      </c>
      <c r="L4" s="108">
        <f>(D4/C4*I4)+(1-D4/C4)*K4</f>
        <v>1</v>
      </c>
    </row>
    <row r="5" spans="1:12" ht="57.75" customHeight="1" x14ac:dyDescent="0.25">
      <c r="A5" s="112"/>
      <c r="B5" s="75"/>
      <c r="C5" s="108"/>
      <c r="D5" s="108"/>
      <c r="E5" s="108"/>
      <c r="F5" s="108"/>
      <c r="G5" s="108"/>
      <c r="H5" s="108"/>
      <c r="I5" s="108"/>
      <c r="J5" s="108"/>
      <c r="K5" s="108"/>
      <c r="L5" s="108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9.0299999999999994" bottom="0.75" header="0.3" footer="0.3"/>
  <pageSetup paperSize="9" scale="4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B4" sqref="B4:B5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4" t="s">
        <v>35</v>
      </c>
      <c r="B2" s="8" t="s">
        <v>56</v>
      </c>
      <c r="C2" s="4" t="s">
        <v>57</v>
      </c>
    </row>
    <row r="3" spans="1:3" x14ac:dyDescent="0.25">
      <c r="A3" s="5">
        <v>1</v>
      </c>
      <c r="B3" s="5">
        <v>2</v>
      </c>
      <c r="C3" s="5">
        <v>3</v>
      </c>
    </row>
    <row r="4" spans="1:3" ht="14.25" customHeight="1" x14ac:dyDescent="0.25">
      <c r="A4" s="116" t="s">
        <v>76</v>
      </c>
      <c r="B4" s="117" t="s">
        <v>58</v>
      </c>
      <c r="C4" s="118">
        <v>1</v>
      </c>
    </row>
    <row r="5" spans="1:3" ht="39" customHeight="1" x14ac:dyDescent="0.25">
      <c r="A5" s="116"/>
      <c r="B5" s="117"/>
      <c r="C5" s="119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4" t="s">
        <v>35</v>
      </c>
      <c r="B1" s="8" t="s">
        <v>56</v>
      </c>
      <c r="C1" s="4" t="s">
        <v>62</v>
      </c>
      <c r="D1" s="10" t="s">
        <v>38</v>
      </c>
      <c r="E1" s="9" t="s">
        <v>57</v>
      </c>
      <c r="F1" s="10" t="s">
        <v>66</v>
      </c>
      <c r="G1" s="10" t="s">
        <v>60</v>
      </c>
    </row>
    <row r="2" spans="1:7" x14ac:dyDescent="0.2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 t="s">
        <v>61</v>
      </c>
    </row>
    <row r="3" spans="1:7" ht="16.5" customHeight="1" x14ac:dyDescent="0.25">
      <c r="A3" s="121" t="s">
        <v>76</v>
      </c>
      <c r="B3" s="75" t="s">
        <v>58</v>
      </c>
      <c r="C3" s="122" t="s">
        <v>63</v>
      </c>
      <c r="D3" s="108">
        <v>253</v>
      </c>
      <c r="E3" s="123">
        <f>'[1]Отр КК'!$C$3</f>
        <v>1</v>
      </c>
      <c r="F3" s="108">
        <f>'[1]Тер КК'!$L$4</f>
        <v>1</v>
      </c>
      <c r="G3" s="120">
        <f>D3*E3*F3</f>
        <v>253</v>
      </c>
    </row>
    <row r="4" spans="1:7" ht="4.5" customHeight="1" x14ac:dyDescent="0.25">
      <c r="A4" s="121"/>
      <c r="B4" s="75"/>
      <c r="C4" s="122"/>
      <c r="D4" s="108"/>
      <c r="E4" s="123"/>
      <c r="F4" s="108"/>
      <c r="G4" s="120"/>
    </row>
    <row r="5" spans="1:7" ht="29.25" hidden="1" customHeight="1" x14ac:dyDescent="0.25">
      <c r="A5" s="121"/>
      <c r="B5" s="75"/>
      <c r="C5" s="122"/>
      <c r="D5" s="108"/>
      <c r="E5" s="123"/>
      <c r="F5" s="108"/>
      <c r="G5" s="120"/>
    </row>
    <row r="6" spans="1:7" ht="49.5" customHeight="1" x14ac:dyDescent="0.25">
      <c r="A6" s="121"/>
      <c r="B6" s="75"/>
      <c r="C6" s="122"/>
      <c r="D6" s="108"/>
      <c r="E6" s="123"/>
      <c r="F6" s="108"/>
      <c r="G6" s="120"/>
    </row>
    <row r="8" spans="1:7" x14ac:dyDescent="0.25">
      <c r="A8" s="11" t="s">
        <v>94</v>
      </c>
      <c r="B8" s="62" t="s">
        <v>88</v>
      </c>
      <c r="C8" s="63">
        <v>1095.49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0.75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2015-10-21T11:34:11Z</cp:lastPrinted>
  <dcterms:created xsi:type="dcterms:W3CDTF">2015-10-19T05:31:01Z</dcterms:created>
  <dcterms:modified xsi:type="dcterms:W3CDTF">2017-03-21T11:41:46Z</dcterms:modified>
</cp:coreProperties>
</file>